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-15" yWindow="2805" windowWidth="15270" windowHeight="4905"/>
  </bookViews>
  <sheets>
    <sheet name="Миац" sheetId="3" r:id="rId1"/>
  </sheets>
  <calcPr calcId="144525"/>
</workbook>
</file>

<file path=xl/calcChain.xml><?xml version="1.0" encoding="utf-8"?>
<calcChain xmlns="http://schemas.openxmlformats.org/spreadsheetml/2006/main">
  <c r="F53" i="3" l="1"/>
  <c r="I11" i="3"/>
  <c r="J11" i="3"/>
  <c r="K11" i="3"/>
  <c r="C11" i="3" l="1"/>
  <c r="H11" i="3" s="1"/>
  <c r="E53" i="3"/>
  <c r="C12" i="3" l="1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G53" i="3" l="1"/>
  <c r="D12" i="3" l="1"/>
  <c r="H15" i="3" l="1"/>
  <c r="H19" i="3"/>
  <c r="H12" i="3"/>
  <c r="I15" i="3"/>
  <c r="I18" i="3"/>
  <c r="I21" i="3"/>
  <c r="I27" i="3"/>
  <c r="I32" i="3"/>
  <c r="I31" i="3"/>
  <c r="I37" i="3"/>
  <c r="I50" i="3"/>
  <c r="I49" i="3"/>
  <c r="I43" i="3"/>
  <c r="I45" i="3" l="1"/>
  <c r="N54" i="3" l="1"/>
  <c r="M54" i="3"/>
  <c r="D25" i="3"/>
  <c r="D14" i="3"/>
  <c r="I24" i="3"/>
  <c r="I16" i="3"/>
  <c r="I44" i="3"/>
  <c r="C53" i="3"/>
  <c r="B53" i="3"/>
  <c r="K52" i="3"/>
  <c r="J52" i="3"/>
  <c r="I52" i="3"/>
  <c r="H52" i="3"/>
  <c r="D52" i="3"/>
  <c r="K51" i="3"/>
  <c r="J51" i="3"/>
  <c r="I51" i="3"/>
  <c r="H51" i="3"/>
  <c r="D51" i="3"/>
  <c r="K50" i="3"/>
  <c r="J50" i="3"/>
  <c r="H50" i="3"/>
  <c r="D50" i="3"/>
  <c r="K49" i="3"/>
  <c r="J49" i="3"/>
  <c r="H49" i="3"/>
  <c r="D49" i="3"/>
  <c r="K48" i="3"/>
  <c r="J48" i="3"/>
  <c r="I48" i="3"/>
  <c r="H48" i="3"/>
  <c r="D48" i="3"/>
  <c r="K47" i="3"/>
  <c r="J47" i="3"/>
  <c r="I47" i="3"/>
  <c r="H47" i="3"/>
  <c r="D47" i="3"/>
  <c r="K46" i="3"/>
  <c r="J46" i="3"/>
  <c r="I46" i="3"/>
  <c r="H46" i="3"/>
  <c r="D46" i="3"/>
  <c r="K45" i="3"/>
  <c r="J45" i="3"/>
  <c r="H45" i="3"/>
  <c r="D45" i="3"/>
  <c r="K44" i="3"/>
  <c r="J44" i="3"/>
  <c r="H44" i="3"/>
  <c r="D44" i="3"/>
  <c r="K43" i="3"/>
  <c r="J43" i="3"/>
  <c r="H43" i="3"/>
  <c r="D43" i="3"/>
  <c r="K42" i="3"/>
  <c r="J42" i="3"/>
  <c r="I42" i="3"/>
  <c r="H42" i="3"/>
  <c r="D42" i="3"/>
  <c r="K41" i="3"/>
  <c r="J41" i="3"/>
  <c r="I41" i="3"/>
  <c r="H41" i="3"/>
  <c r="D41" i="3"/>
  <c r="K40" i="3"/>
  <c r="J40" i="3"/>
  <c r="I40" i="3"/>
  <c r="H40" i="3"/>
  <c r="D40" i="3"/>
  <c r="K39" i="3"/>
  <c r="J39" i="3"/>
  <c r="I39" i="3"/>
  <c r="H39" i="3"/>
  <c r="D39" i="3"/>
  <c r="K38" i="3"/>
  <c r="J38" i="3"/>
  <c r="I38" i="3"/>
  <c r="H38" i="3"/>
  <c r="D38" i="3"/>
  <c r="K37" i="3"/>
  <c r="J37" i="3"/>
  <c r="H37" i="3"/>
  <c r="D37" i="3"/>
  <c r="K36" i="3"/>
  <c r="J36" i="3"/>
  <c r="I36" i="3"/>
  <c r="H36" i="3"/>
  <c r="D36" i="3"/>
  <c r="K35" i="3"/>
  <c r="J35" i="3"/>
  <c r="I35" i="3"/>
  <c r="H35" i="3"/>
  <c r="D35" i="3"/>
  <c r="K34" i="3"/>
  <c r="J34" i="3"/>
  <c r="I34" i="3"/>
  <c r="H34" i="3"/>
  <c r="D34" i="3"/>
  <c r="K33" i="3"/>
  <c r="J33" i="3"/>
  <c r="I33" i="3"/>
  <c r="H33" i="3"/>
  <c r="D33" i="3"/>
  <c r="K32" i="3"/>
  <c r="J32" i="3"/>
  <c r="H32" i="3"/>
  <c r="D32" i="3"/>
  <c r="K31" i="3"/>
  <c r="J31" i="3"/>
  <c r="H31" i="3"/>
  <c r="D31" i="3"/>
  <c r="K30" i="3"/>
  <c r="J30" i="3"/>
  <c r="I30" i="3"/>
  <c r="H30" i="3"/>
  <c r="D30" i="3"/>
  <c r="K29" i="3"/>
  <c r="J29" i="3"/>
  <c r="I29" i="3"/>
  <c r="H29" i="3"/>
  <c r="D29" i="3"/>
  <c r="K28" i="3"/>
  <c r="J28" i="3"/>
  <c r="I28" i="3"/>
  <c r="H28" i="3"/>
  <c r="D28" i="3"/>
  <c r="K27" i="3"/>
  <c r="J27" i="3"/>
  <c r="D27" i="3"/>
  <c r="K26" i="3"/>
  <c r="J26" i="3"/>
  <c r="I26" i="3"/>
  <c r="H26" i="3"/>
  <c r="D26" i="3"/>
  <c r="K25" i="3"/>
  <c r="J25" i="3"/>
  <c r="I25" i="3"/>
  <c r="H25" i="3"/>
  <c r="K24" i="3"/>
  <c r="J24" i="3"/>
  <c r="H24" i="3"/>
  <c r="D24" i="3"/>
  <c r="K23" i="3"/>
  <c r="J23" i="3"/>
  <c r="I23" i="3"/>
  <c r="H23" i="3"/>
  <c r="D23" i="3"/>
  <c r="K22" i="3"/>
  <c r="J22" i="3"/>
  <c r="I22" i="3"/>
  <c r="H22" i="3"/>
  <c r="D22" i="3"/>
  <c r="K21" i="3"/>
  <c r="J21" i="3"/>
  <c r="H21" i="3"/>
  <c r="D21" i="3"/>
  <c r="K20" i="3"/>
  <c r="J20" i="3"/>
  <c r="I20" i="3"/>
  <c r="H20" i="3"/>
  <c r="D20" i="3"/>
  <c r="K19" i="3"/>
  <c r="J19" i="3"/>
  <c r="I19" i="3"/>
  <c r="D19" i="3"/>
  <c r="K18" i="3"/>
  <c r="J18" i="3"/>
  <c r="H18" i="3"/>
  <c r="D18" i="3"/>
  <c r="K17" i="3"/>
  <c r="J17" i="3"/>
  <c r="I17" i="3"/>
  <c r="H17" i="3"/>
  <c r="D17" i="3"/>
  <c r="K16" i="3"/>
  <c r="J16" i="3"/>
  <c r="H16" i="3"/>
  <c r="D16" i="3"/>
  <c r="K15" i="3"/>
  <c r="J15" i="3"/>
  <c r="D15" i="3"/>
  <c r="K14" i="3"/>
  <c r="J14" i="3"/>
  <c r="I14" i="3"/>
  <c r="H14" i="3"/>
  <c r="K13" i="3"/>
  <c r="J13" i="3"/>
  <c r="I13" i="3"/>
  <c r="H13" i="3"/>
  <c r="D13" i="3"/>
  <c r="K12" i="3"/>
  <c r="J12" i="3"/>
  <c r="I12" i="3"/>
  <c r="D11" i="3"/>
  <c r="K53" i="3" l="1"/>
  <c r="H53" i="3"/>
  <c r="I53" i="3"/>
  <c r="J53" i="3"/>
  <c r="D53" i="3"/>
</calcChain>
</file>

<file path=xl/sharedStrings.xml><?xml version="1.0" encoding="utf-8"?>
<sst xmlns="http://schemas.openxmlformats.org/spreadsheetml/2006/main" count="75" uniqueCount="67">
  <si>
    <t>Наименования муниципальных образований</t>
  </si>
  <si>
    <t>Число льготников  в районе</t>
  </si>
  <si>
    <t>Количество</t>
  </si>
  <si>
    <t xml:space="preserve">всего </t>
  </si>
  <si>
    <t>на 1 человека</t>
  </si>
  <si>
    <t>Ашинский муниципальный район</t>
  </si>
  <si>
    <t>Верхнеуфалейский городской округ</t>
  </si>
  <si>
    <t>Еманжелинский муниципальный район</t>
  </si>
  <si>
    <t>Златоустовский городской округ</t>
  </si>
  <si>
    <t xml:space="preserve">Карабашский городской округ </t>
  </si>
  <si>
    <t>Карталинский муниципальный район</t>
  </si>
  <si>
    <t>Каслинский муниципальный район</t>
  </si>
  <si>
    <t>Катав-Ивановский муниципальный район</t>
  </si>
  <si>
    <t>Копейский городской округ</t>
  </si>
  <si>
    <t>Коркинский муниципальный район</t>
  </si>
  <si>
    <t>Кыштымский городской округ</t>
  </si>
  <si>
    <t>Магнитогорский городской округ</t>
  </si>
  <si>
    <t>Миасский городской округ</t>
  </si>
  <si>
    <t>Пластовский муниципальный район</t>
  </si>
  <si>
    <t>Саткинский муниципальный район</t>
  </si>
  <si>
    <t xml:space="preserve">Троицкий городской округ </t>
  </si>
  <si>
    <t>Усть-Катавский городской округ</t>
  </si>
  <si>
    <t>Челябинский городской округ</t>
  </si>
  <si>
    <t>Чебаркульский городской округ</t>
  </si>
  <si>
    <t>Южноуральский городской округ</t>
  </si>
  <si>
    <t>Агаповский муниципальный район</t>
  </si>
  <si>
    <t>Аргаяшский муниципальный район</t>
  </si>
  <si>
    <t>Брединский муниципальный район</t>
  </si>
  <si>
    <t>Варненский муниципальный район</t>
  </si>
  <si>
    <t>Верхнеуральский муниципальный район</t>
  </si>
  <si>
    <t>Еткульский муниципальный район</t>
  </si>
  <si>
    <t>Кизильский муниципальный район</t>
  </si>
  <si>
    <t>Красноармейский муниципальный район</t>
  </si>
  <si>
    <t>Кунашакский муниципальный район</t>
  </si>
  <si>
    <t>Кусинский муниципальный район</t>
  </si>
  <si>
    <t>Нагайбакский муниципальный район</t>
  </si>
  <si>
    <t>Нязепетровский муниципальный  район</t>
  </si>
  <si>
    <t>Октябрьский  муниципальный  район</t>
  </si>
  <si>
    <t>Сосновский муниципальный район</t>
  </si>
  <si>
    <t>Троицкий муниципальный район</t>
  </si>
  <si>
    <t>Увельский муниципальный район</t>
  </si>
  <si>
    <t>Уйский муниципальный район</t>
  </si>
  <si>
    <t>Чесменский муниципальный район</t>
  </si>
  <si>
    <t>Чебаркульский  муниципальный  район</t>
  </si>
  <si>
    <t>Трехгорный городской округ</t>
  </si>
  <si>
    <t>Снежинский городской округ</t>
  </si>
  <si>
    <t>Озерский городской округ</t>
  </si>
  <si>
    <t>Итого по муниципальным образованиям</t>
  </si>
  <si>
    <t>Отпущено по сумме (руб.)</t>
  </si>
  <si>
    <t>% рецептов, взятых на отсроченное обеспечение, к количеству выписанных</t>
  </si>
  <si>
    <t>Средняя стоимость  рецепта (руб.)</t>
  </si>
  <si>
    <t xml:space="preserve">Среднедушевое потребление (руб.) </t>
  </si>
  <si>
    <t xml:space="preserve">Количество отпущенных рецептов на 1 человека </t>
  </si>
  <si>
    <t>Приложение 2</t>
  </si>
  <si>
    <t xml:space="preserve">к письму </t>
  </si>
  <si>
    <t>Министерства здравоохранения</t>
  </si>
  <si>
    <t>Челябинской области</t>
  </si>
  <si>
    <t>от "___"  _______ 2020 г.</t>
  </si>
  <si>
    <t>№ __________________</t>
  </si>
  <si>
    <t>Приложение 1</t>
  </si>
  <si>
    <t>к письму</t>
  </si>
  <si>
    <t>Министерства здравоохоранения</t>
  </si>
  <si>
    <t xml:space="preserve">Челябинской области </t>
  </si>
  <si>
    <t>Сведения о выписке и отпуску льготных рецептов по программе обеспечения необходимыми лекарственными препаратами по состоянию на __________________________ г. </t>
  </si>
  <si>
    <t>выписанных рецептов (шт.)</t>
  </si>
  <si>
    <t>Отпущенных рецептов (шт.)</t>
  </si>
  <si>
    <t>Количество рецептов, находящихся на отсроченном обеспечении более 10 дней (шт.)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</si>
</sst>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  <charset val="204"/>
    </font>
    <font>
      <b/>
      <sz val="8"/>
      <color indexed="9"/>
      <name val="Tahoma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0"/>
      <name val="Arial"/>
      <family val="2"/>
      <charset val="204"/>
    </font>
    <font>
      <b/>
      <sz val="12"/>
      <color indexed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0">
    <xf numFmtId="0" fontId="0" fillId="0" borderId="0" xfId="0"/>
    <xf numFmtId="0" fontId="0" fillId="0" borderId="0" xfId="0" applyFont="1"/>
    <xf numFmtId="3" fontId="0" fillId="0" borderId="0" xfId="0" applyNumberFormat="1" applyFont="1"/>
    <xf numFmtId="4" fontId="0" fillId="0" borderId="0" xfId="0" applyNumberFormat="1" applyFont="1"/>
    <xf numFmtId="164" fontId="0" fillId="0" borderId="0" xfId="0" applyNumberFormat="1" applyFont="1"/>
    <xf numFmtId="3" fontId="0" fillId="0" borderId="0" xfId="0" applyNumberFormat="1" applyFont="1" applyFill="1"/>
    <xf numFmtId="0" fontId="1" fillId="0" borderId="1" xfId="0" applyFont="1" applyBorder="1"/>
    <xf numFmtId="0" fontId="1" fillId="4" borderId="1" xfId="0" applyFont="1" applyFill="1" applyBorder="1"/>
    <xf numFmtId="0" fontId="2" fillId="5" borderId="3" xfId="0" applyFont="1" applyFill="1" applyBorder="1" applyAlignment="1">
      <alignment horizontal="right"/>
    </xf>
    <xf numFmtId="0" fontId="4" fillId="0" borderId="1" xfId="0" applyFont="1" applyBorder="1" applyAlignment="1">
      <alignment horizontal="justify" wrapText="1"/>
    </xf>
    <xf numFmtId="3" fontId="4" fillId="0" borderId="1" xfId="0" applyNumberFormat="1" applyFont="1" applyFill="1" applyBorder="1" applyAlignment="1">
      <alignment wrapText="1"/>
    </xf>
    <xf numFmtId="4" fontId="4" fillId="0" borderId="1" xfId="0" applyNumberFormat="1" applyFont="1" applyFill="1" applyBorder="1" applyAlignment="1">
      <alignment wrapText="1"/>
    </xf>
    <xf numFmtId="0" fontId="4" fillId="2" borderId="1" xfId="0" applyFont="1" applyFill="1" applyBorder="1" applyAlignment="1">
      <alignment horizontal="justify" wrapText="1"/>
    </xf>
    <xf numFmtId="164" fontId="4" fillId="0" borderId="1" xfId="0" applyNumberFormat="1" applyFont="1" applyFill="1" applyBorder="1" applyAlignment="1">
      <alignment wrapText="1"/>
    </xf>
    <xf numFmtId="0" fontId="0" fillId="0" borderId="0" xfId="0" applyFont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6" fillId="3" borderId="0" xfId="1" applyFont="1" applyFill="1" applyAlignment="1">
      <alignment horizontal="right" vertical="center"/>
    </xf>
    <xf numFmtId="0" fontId="7" fillId="0" borderId="0" xfId="0" applyFont="1"/>
    <xf numFmtId="0" fontId="7" fillId="0" borderId="0" xfId="0" applyFont="1" applyBorder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/>
    <xf numFmtId="0" fontId="4" fillId="3" borderId="0" xfId="1" applyFont="1" applyFill="1" applyAlignment="1">
      <alignment horizontal="right" vertical="center"/>
    </xf>
    <xf numFmtId="3" fontId="4" fillId="0" borderId="0" xfId="0" applyNumberFormat="1" applyFont="1" applyFill="1" applyBorder="1" applyAlignment="1"/>
    <xf numFmtId="3" fontId="3" fillId="0" borderId="1" xfId="0" applyNumberFormat="1" applyFont="1" applyFill="1" applyBorder="1"/>
    <xf numFmtId="3" fontId="8" fillId="0" borderId="3" xfId="0" applyNumberFormat="1" applyFont="1" applyFill="1" applyBorder="1" applyAlignment="1">
      <alignment horizontal="right"/>
    </xf>
    <xf numFmtId="3" fontId="3" fillId="0" borderId="0" xfId="0" applyNumberFormat="1" applyFont="1" applyFill="1"/>
    <xf numFmtId="0" fontId="3" fillId="0" borderId="0" xfId="0" applyFont="1" applyFill="1"/>
    <xf numFmtId="0" fontId="3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BB99"/>
  <sheetViews>
    <sheetView tabSelected="1" workbookViewId="0">
      <selection activeCell="E56" sqref="E56:F56"/>
    </sheetView>
  </sheetViews>
  <sheetFormatPr defaultColWidth="9.140625" defaultRowHeight="15.75" x14ac:dyDescent="0.25"/>
  <cols>
    <col min="1" max="1" width="45.5703125" style="1" customWidth="1"/>
    <col min="2" max="2" width="18.28515625" style="5" customWidth="1"/>
    <col min="3" max="3" width="8.42578125" style="5" customWidth="1"/>
    <col min="4" max="4" width="14.42578125" style="3" customWidth="1"/>
    <col min="5" max="5" width="14" style="28" customWidth="1"/>
    <col min="6" max="6" width="16.28515625" style="28" customWidth="1"/>
    <col min="7" max="7" width="27.85546875" style="2" customWidth="1"/>
    <col min="8" max="8" width="24.85546875" style="4" customWidth="1"/>
    <col min="9" max="9" width="14.42578125" style="3" customWidth="1"/>
    <col min="10" max="10" width="16.28515625" style="3" customWidth="1"/>
    <col min="11" max="11" width="19.85546875" style="3" customWidth="1"/>
    <col min="12" max="12" width="9.140625" style="1"/>
    <col min="13" max="14" width="0" style="1" hidden="1" customWidth="1"/>
    <col min="15" max="16384" width="9.140625" style="1"/>
  </cols>
  <sheetData>
    <row r="1" spans="1:54" s="20" customFormat="1" ht="16.5" x14ac:dyDescent="0.25">
      <c r="A1" s="22"/>
      <c r="B1" s="23"/>
      <c r="C1" s="23"/>
      <c r="D1" s="23"/>
      <c r="E1" s="25"/>
      <c r="F1" s="25"/>
      <c r="G1" s="23"/>
      <c r="H1" s="23"/>
      <c r="I1" s="23"/>
      <c r="J1" s="17"/>
      <c r="K1" s="18" t="s">
        <v>59</v>
      </c>
      <c r="L1" s="18"/>
      <c r="M1" s="19" t="s">
        <v>53</v>
      </c>
      <c r="N1" s="19" t="s">
        <v>53</v>
      </c>
      <c r="O1" s="23"/>
      <c r="P1" s="23"/>
      <c r="Q1" s="23"/>
      <c r="R1" s="23"/>
      <c r="S1" s="23"/>
      <c r="T1" s="23"/>
      <c r="U1" s="23"/>
      <c r="V1" s="23"/>
      <c r="W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</row>
    <row r="2" spans="1:54" s="20" customFormat="1" ht="16.5" x14ac:dyDescent="0.25">
      <c r="A2" s="22"/>
      <c r="B2" s="23"/>
      <c r="C2" s="23"/>
      <c r="D2" s="23"/>
      <c r="E2" s="25"/>
      <c r="F2" s="25"/>
      <c r="G2" s="23"/>
      <c r="H2" s="23"/>
      <c r="I2" s="23"/>
      <c r="J2" s="17"/>
      <c r="K2" s="18" t="s">
        <v>60</v>
      </c>
      <c r="L2" s="18"/>
      <c r="M2" s="19" t="s">
        <v>54</v>
      </c>
      <c r="N2" s="19" t="s">
        <v>54</v>
      </c>
      <c r="O2" s="23"/>
      <c r="P2" s="23"/>
      <c r="Q2" s="23"/>
      <c r="R2" s="23"/>
      <c r="S2" s="23"/>
      <c r="T2" s="23"/>
      <c r="U2" s="23"/>
      <c r="V2" s="23"/>
      <c r="W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</row>
    <row r="3" spans="1:54" s="20" customFormat="1" ht="16.5" x14ac:dyDescent="0.25">
      <c r="A3" s="22"/>
      <c r="B3" s="23"/>
      <c r="C3" s="23"/>
      <c r="D3" s="23"/>
      <c r="E3" s="25"/>
      <c r="F3" s="25"/>
      <c r="G3" s="23"/>
      <c r="H3" s="23"/>
      <c r="I3" s="23"/>
      <c r="J3" s="17"/>
      <c r="K3" s="18" t="s">
        <v>61</v>
      </c>
      <c r="L3" s="18"/>
      <c r="M3" s="19" t="s">
        <v>55</v>
      </c>
      <c r="N3" s="19" t="s">
        <v>55</v>
      </c>
      <c r="O3" s="23"/>
      <c r="P3" s="23"/>
      <c r="Q3" s="23"/>
      <c r="R3" s="23"/>
      <c r="S3" s="23"/>
      <c r="T3" s="23"/>
      <c r="U3" s="23"/>
      <c r="V3" s="23"/>
      <c r="W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</row>
    <row r="4" spans="1:54" s="20" customFormat="1" ht="16.5" x14ac:dyDescent="0.25">
      <c r="A4" s="22"/>
      <c r="B4" s="23"/>
      <c r="C4" s="23"/>
      <c r="D4" s="23"/>
      <c r="E4" s="25"/>
      <c r="F4" s="25"/>
      <c r="G4" s="23"/>
      <c r="H4" s="23"/>
      <c r="I4" s="23"/>
      <c r="J4" s="17"/>
      <c r="K4" s="18" t="s">
        <v>62</v>
      </c>
      <c r="L4" s="18"/>
      <c r="M4" s="19" t="s">
        <v>56</v>
      </c>
      <c r="N4" s="19" t="s">
        <v>56</v>
      </c>
      <c r="O4" s="23"/>
      <c r="P4" s="23"/>
      <c r="Q4" s="23"/>
      <c r="R4" s="23"/>
      <c r="S4" s="23"/>
      <c r="T4" s="23"/>
      <c r="U4" s="23"/>
      <c r="V4" s="23"/>
      <c r="W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</row>
    <row r="5" spans="1:54" s="20" customFormat="1" ht="16.5" x14ac:dyDescent="0.25">
      <c r="A5" s="22"/>
      <c r="B5" s="23"/>
      <c r="C5" s="23"/>
      <c r="D5" s="23"/>
      <c r="E5" s="25"/>
      <c r="F5" s="25"/>
      <c r="G5" s="23"/>
      <c r="H5" s="23"/>
      <c r="I5" s="23"/>
      <c r="J5" s="17"/>
      <c r="K5" s="24" t="s">
        <v>57</v>
      </c>
      <c r="L5" s="18"/>
      <c r="M5" s="19" t="s">
        <v>57</v>
      </c>
      <c r="N5" s="19" t="s">
        <v>57</v>
      </c>
      <c r="O5" s="23"/>
      <c r="P5" s="23"/>
      <c r="Q5" s="23"/>
      <c r="R5" s="23"/>
      <c r="S5" s="23"/>
      <c r="T5" s="23"/>
      <c r="U5" s="23"/>
      <c r="V5" s="23"/>
      <c r="W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  <c r="AZ5" s="21"/>
      <c r="BA5" s="21"/>
      <c r="BB5" s="21"/>
    </row>
    <row r="6" spans="1:54" s="20" customFormat="1" ht="16.5" x14ac:dyDescent="0.25">
      <c r="A6" s="22"/>
      <c r="B6" s="23"/>
      <c r="C6" s="23"/>
      <c r="D6" s="23"/>
      <c r="E6" s="25"/>
      <c r="F6" s="25"/>
      <c r="G6" s="23"/>
      <c r="H6" s="23"/>
      <c r="I6" s="23"/>
      <c r="J6" s="17"/>
      <c r="K6" s="24" t="s">
        <v>58</v>
      </c>
      <c r="L6" s="18"/>
      <c r="M6" s="19" t="s">
        <v>58</v>
      </c>
      <c r="N6" s="19" t="s">
        <v>58</v>
      </c>
      <c r="O6" s="23"/>
      <c r="P6" s="23"/>
      <c r="Q6" s="23"/>
      <c r="R6" s="23"/>
      <c r="S6" s="23"/>
      <c r="T6" s="23"/>
      <c r="U6" s="23"/>
      <c r="V6" s="23"/>
      <c r="W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</row>
    <row r="7" spans="1:54" ht="27" customHeight="1" x14ac:dyDescent="0.25">
      <c r="A7" s="30" t="s">
        <v>63</v>
      </c>
      <c r="B7" s="30"/>
      <c r="C7" s="30"/>
      <c r="D7" s="30"/>
      <c r="E7" s="30"/>
      <c r="F7" s="30"/>
      <c r="G7" s="30"/>
      <c r="H7" s="30"/>
      <c r="I7" s="30"/>
      <c r="J7" s="30"/>
      <c r="K7" s="30"/>
      <c r="M7" s="6">
        <v>19</v>
      </c>
      <c r="N7" s="6">
        <v>0</v>
      </c>
    </row>
    <row r="8" spans="1:54" ht="13.5" customHeight="1" x14ac:dyDescent="0.25">
      <c r="A8" s="31" t="s">
        <v>0</v>
      </c>
      <c r="B8" s="32" t="s">
        <v>1</v>
      </c>
      <c r="C8" s="33" t="s">
        <v>2</v>
      </c>
      <c r="D8" s="33"/>
      <c r="E8" s="33"/>
      <c r="F8" s="32" t="s">
        <v>48</v>
      </c>
      <c r="G8" s="35" t="s">
        <v>66</v>
      </c>
      <c r="H8" s="38" t="s">
        <v>49</v>
      </c>
      <c r="I8" s="34" t="s">
        <v>50</v>
      </c>
      <c r="J8" s="34" t="s">
        <v>51</v>
      </c>
      <c r="K8" s="34" t="s">
        <v>52</v>
      </c>
      <c r="M8" s="7">
        <v>35</v>
      </c>
      <c r="N8" s="7">
        <v>1</v>
      </c>
    </row>
    <row r="9" spans="1:54" ht="33.75" customHeight="1" x14ac:dyDescent="0.25">
      <c r="A9" s="31"/>
      <c r="B9" s="32"/>
      <c r="C9" s="33" t="s">
        <v>64</v>
      </c>
      <c r="D9" s="33"/>
      <c r="E9" s="32" t="s">
        <v>65</v>
      </c>
      <c r="F9" s="32"/>
      <c r="G9" s="36"/>
      <c r="H9" s="39"/>
      <c r="I9" s="34"/>
      <c r="J9" s="34"/>
      <c r="K9" s="34"/>
      <c r="M9" s="6">
        <v>53</v>
      </c>
      <c r="N9" s="6">
        <v>0</v>
      </c>
    </row>
    <row r="10" spans="1:54" ht="20.25" customHeight="1" x14ac:dyDescent="0.25">
      <c r="A10" s="31"/>
      <c r="B10" s="32"/>
      <c r="C10" s="15" t="s">
        <v>3</v>
      </c>
      <c r="D10" s="16" t="s">
        <v>4</v>
      </c>
      <c r="E10" s="32"/>
      <c r="F10" s="32"/>
      <c r="G10" s="37"/>
      <c r="H10" s="37"/>
      <c r="I10" s="34"/>
      <c r="J10" s="34"/>
      <c r="K10" s="34"/>
      <c r="M10" s="7">
        <v>10</v>
      </c>
      <c r="N10" s="7">
        <v>0</v>
      </c>
    </row>
    <row r="11" spans="1:54" ht="15" customHeight="1" x14ac:dyDescent="0.25">
      <c r="A11" s="9" t="s">
        <v>5</v>
      </c>
      <c r="B11" s="10">
        <v>1227</v>
      </c>
      <c r="C11" s="10">
        <f t="shared" ref="C11:C52" si="0">E11+3+G11</f>
        <v>9837</v>
      </c>
      <c r="D11" s="11">
        <f t="shared" ref="D11:D53" si="1">C11/B11</f>
        <v>8.0171149144254272</v>
      </c>
      <c r="E11" s="10">
        <v>9834</v>
      </c>
      <c r="F11" s="10">
        <v>14828489.870000001</v>
      </c>
      <c r="G11" s="10">
        <v>0</v>
      </c>
      <c r="H11" s="11">
        <f t="shared" ref="H11:H26" si="2">G11/C11*100</f>
        <v>0</v>
      </c>
      <c r="I11" s="11">
        <f t="shared" ref="I11:I53" si="3">F11/E11</f>
        <v>1507.8797915395567</v>
      </c>
      <c r="J11" s="11">
        <f t="shared" ref="J11:J53" si="4">F11/B11</f>
        <v>12085.15881825591</v>
      </c>
      <c r="K11" s="11">
        <f t="shared" ref="K11:K53" si="5">E11/B11</f>
        <v>8.0146699266503667</v>
      </c>
      <c r="M11" s="7">
        <v>1</v>
      </c>
      <c r="N11" s="7">
        <v>0</v>
      </c>
    </row>
    <row r="12" spans="1:54" ht="15" customHeight="1" x14ac:dyDescent="0.25">
      <c r="A12" s="9" t="s">
        <v>6</v>
      </c>
      <c r="B12" s="10">
        <v>740</v>
      </c>
      <c r="C12" s="10">
        <f t="shared" si="0"/>
        <v>5179</v>
      </c>
      <c r="D12" s="11">
        <f>C12/B12</f>
        <v>6.9986486486486488</v>
      </c>
      <c r="E12" s="26">
        <v>5176</v>
      </c>
      <c r="F12" s="26">
        <v>8679730.2100000009</v>
      </c>
      <c r="G12" s="10">
        <v>0</v>
      </c>
      <c r="H12" s="11">
        <f t="shared" si="2"/>
        <v>0</v>
      </c>
      <c r="I12" s="11">
        <f t="shared" si="3"/>
        <v>1676.9185104327669</v>
      </c>
      <c r="J12" s="11">
        <f t="shared" si="4"/>
        <v>11729.365148648651</v>
      </c>
      <c r="K12" s="11">
        <f t="shared" si="5"/>
        <v>6.9945945945945942</v>
      </c>
      <c r="M12" s="6">
        <v>11</v>
      </c>
      <c r="N12" s="6">
        <v>0</v>
      </c>
    </row>
    <row r="13" spans="1:54" ht="15" customHeight="1" x14ac:dyDescent="0.25">
      <c r="A13" s="9" t="s">
        <v>7</v>
      </c>
      <c r="B13" s="10">
        <v>1081</v>
      </c>
      <c r="C13" s="10">
        <f t="shared" si="0"/>
        <v>7157</v>
      </c>
      <c r="D13" s="11">
        <f t="shared" si="1"/>
        <v>6.6207215541165585</v>
      </c>
      <c r="E13" s="26">
        <v>7154</v>
      </c>
      <c r="F13" s="26">
        <v>11862504.619999999</v>
      </c>
      <c r="G13" s="10">
        <v>0</v>
      </c>
      <c r="H13" s="11">
        <f t="shared" si="2"/>
        <v>0</v>
      </c>
      <c r="I13" s="11">
        <f t="shared" si="3"/>
        <v>1658.163911098686</v>
      </c>
      <c r="J13" s="11">
        <f t="shared" si="4"/>
        <v>10973.639796484735</v>
      </c>
      <c r="K13" s="11">
        <f t="shared" si="5"/>
        <v>6.6179463459759482</v>
      </c>
      <c r="M13" s="7">
        <v>9</v>
      </c>
      <c r="N13" s="7">
        <v>0</v>
      </c>
    </row>
    <row r="14" spans="1:54" ht="15" customHeight="1" x14ac:dyDescent="0.25">
      <c r="A14" s="9" t="s">
        <v>8</v>
      </c>
      <c r="B14" s="10">
        <v>2501</v>
      </c>
      <c r="C14" s="10">
        <f t="shared" si="0"/>
        <v>16999</v>
      </c>
      <c r="D14" s="11">
        <f t="shared" si="1"/>
        <v>6.7968812475009992</v>
      </c>
      <c r="E14" s="26">
        <v>16996</v>
      </c>
      <c r="F14" s="26">
        <v>31720079.460000001</v>
      </c>
      <c r="G14" s="10">
        <v>0</v>
      </c>
      <c r="H14" s="11">
        <f t="shared" si="2"/>
        <v>0</v>
      </c>
      <c r="I14" s="11">
        <f t="shared" si="3"/>
        <v>1866.3261626265005</v>
      </c>
      <c r="J14" s="11">
        <f t="shared" si="4"/>
        <v>12682.958600559776</v>
      </c>
      <c r="K14" s="11">
        <f t="shared" si="5"/>
        <v>6.7956817273090762</v>
      </c>
      <c r="M14" s="6">
        <v>97</v>
      </c>
      <c r="N14" s="6">
        <v>0</v>
      </c>
    </row>
    <row r="15" spans="1:54" ht="15" customHeight="1" x14ac:dyDescent="0.25">
      <c r="A15" s="9" t="s">
        <v>9</v>
      </c>
      <c r="B15" s="10">
        <v>247</v>
      </c>
      <c r="C15" s="10">
        <f t="shared" si="0"/>
        <v>2795</v>
      </c>
      <c r="D15" s="11">
        <f t="shared" si="1"/>
        <v>11.315789473684211</v>
      </c>
      <c r="E15" s="26">
        <v>2792</v>
      </c>
      <c r="F15" s="26">
        <v>4724716.6500000004</v>
      </c>
      <c r="G15" s="10">
        <v>0</v>
      </c>
      <c r="H15" s="11">
        <f t="shared" si="2"/>
        <v>0</v>
      </c>
      <c r="I15" s="11">
        <f t="shared" si="3"/>
        <v>1692.2337571633238</v>
      </c>
      <c r="J15" s="11">
        <f t="shared" si="4"/>
        <v>19128.407489878544</v>
      </c>
      <c r="K15" s="11">
        <f t="shared" si="5"/>
        <v>11.303643724696355</v>
      </c>
      <c r="M15" s="7">
        <v>19</v>
      </c>
      <c r="N15" s="7">
        <v>0</v>
      </c>
      <c r="R15" s="14"/>
    </row>
    <row r="16" spans="1:54" ht="15" customHeight="1" x14ac:dyDescent="0.25">
      <c r="A16" s="9" t="s">
        <v>10</v>
      </c>
      <c r="B16" s="10">
        <v>851</v>
      </c>
      <c r="C16" s="10">
        <f t="shared" si="0"/>
        <v>5016</v>
      </c>
      <c r="D16" s="11">
        <f t="shared" si="1"/>
        <v>5.894242068155112</v>
      </c>
      <c r="E16" s="10">
        <v>5013</v>
      </c>
      <c r="F16" s="10">
        <v>7838704.5099999998</v>
      </c>
      <c r="G16" s="10">
        <v>0</v>
      </c>
      <c r="H16" s="11">
        <f t="shared" si="2"/>
        <v>0</v>
      </c>
      <c r="I16" s="11">
        <f t="shared" si="3"/>
        <v>1563.6753461001397</v>
      </c>
      <c r="J16" s="11">
        <f t="shared" si="4"/>
        <v>9211.1686368977662</v>
      </c>
      <c r="K16" s="11">
        <f t="shared" si="5"/>
        <v>5.8907168037602817</v>
      </c>
      <c r="M16" s="6">
        <v>17</v>
      </c>
      <c r="N16" s="6">
        <v>4</v>
      </c>
    </row>
    <row r="17" spans="1:14" ht="15" customHeight="1" x14ac:dyDescent="0.25">
      <c r="A17" s="12" t="s">
        <v>11</v>
      </c>
      <c r="B17" s="10">
        <v>781</v>
      </c>
      <c r="C17" s="10">
        <f t="shared" si="0"/>
        <v>8124</v>
      </c>
      <c r="D17" s="11">
        <f t="shared" si="1"/>
        <v>10.402048655569782</v>
      </c>
      <c r="E17" s="10">
        <v>8121</v>
      </c>
      <c r="F17" s="10">
        <v>9174063.9900000002</v>
      </c>
      <c r="G17" s="10">
        <v>0</v>
      </c>
      <c r="H17" s="11">
        <f t="shared" si="2"/>
        <v>0</v>
      </c>
      <c r="I17" s="11">
        <f t="shared" si="3"/>
        <v>1129.6717140746214</v>
      </c>
      <c r="J17" s="11">
        <f t="shared" si="4"/>
        <v>11746.560806658132</v>
      </c>
      <c r="K17" s="11">
        <f t="shared" si="5"/>
        <v>10.398207426376441</v>
      </c>
      <c r="M17" s="7">
        <v>26</v>
      </c>
      <c r="N17" s="7">
        <v>0</v>
      </c>
    </row>
    <row r="18" spans="1:14" ht="15" customHeight="1" x14ac:dyDescent="0.25">
      <c r="A18" s="9" t="s">
        <v>12</v>
      </c>
      <c r="B18" s="10">
        <v>600</v>
      </c>
      <c r="C18" s="10">
        <f t="shared" si="0"/>
        <v>3948</v>
      </c>
      <c r="D18" s="11">
        <f t="shared" si="1"/>
        <v>6.58</v>
      </c>
      <c r="E18" s="10">
        <v>3945</v>
      </c>
      <c r="F18" s="10">
        <v>7190821.3800000008</v>
      </c>
      <c r="G18" s="10">
        <v>0</v>
      </c>
      <c r="H18" s="11">
        <f t="shared" si="2"/>
        <v>0</v>
      </c>
      <c r="I18" s="11">
        <f t="shared" si="3"/>
        <v>1822.768410646388</v>
      </c>
      <c r="J18" s="11">
        <f t="shared" si="4"/>
        <v>11984.702300000001</v>
      </c>
      <c r="K18" s="11">
        <f t="shared" si="5"/>
        <v>6.5750000000000002</v>
      </c>
      <c r="M18" s="6">
        <v>15</v>
      </c>
      <c r="N18" s="6">
        <v>0</v>
      </c>
    </row>
    <row r="19" spans="1:14" ht="15" customHeight="1" x14ac:dyDescent="0.25">
      <c r="A19" s="9" t="s">
        <v>13</v>
      </c>
      <c r="B19" s="10">
        <v>3163</v>
      </c>
      <c r="C19" s="10">
        <f t="shared" si="0"/>
        <v>12961</v>
      </c>
      <c r="D19" s="11">
        <f t="shared" si="1"/>
        <v>4.0976920644957318</v>
      </c>
      <c r="E19" s="26">
        <v>12957</v>
      </c>
      <c r="F19" s="26">
        <v>34289550.68</v>
      </c>
      <c r="G19" s="10">
        <v>1</v>
      </c>
      <c r="H19" s="11">
        <f t="shared" si="2"/>
        <v>7.7154540544711056E-3</v>
      </c>
      <c r="I19" s="11">
        <f t="shared" si="3"/>
        <v>2646.4112587790382</v>
      </c>
      <c r="J19" s="11">
        <f t="shared" si="4"/>
        <v>10840.831704078406</v>
      </c>
      <c r="K19" s="11">
        <f t="shared" si="5"/>
        <v>4.0964274423016125</v>
      </c>
      <c r="M19" s="7">
        <v>16</v>
      </c>
      <c r="N19" s="7">
        <v>0</v>
      </c>
    </row>
    <row r="20" spans="1:14" ht="15" customHeight="1" x14ac:dyDescent="0.25">
      <c r="A20" s="9" t="s">
        <v>14</v>
      </c>
      <c r="B20" s="10">
        <v>1242</v>
      </c>
      <c r="C20" s="10">
        <f t="shared" si="0"/>
        <v>6934</v>
      </c>
      <c r="D20" s="11">
        <f t="shared" si="1"/>
        <v>5.5829307568438002</v>
      </c>
      <c r="E20" s="26">
        <v>6931</v>
      </c>
      <c r="F20" s="26">
        <v>14440056.779999999</v>
      </c>
      <c r="G20" s="10">
        <v>0</v>
      </c>
      <c r="H20" s="11">
        <f t="shared" si="2"/>
        <v>0</v>
      </c>
      <c r="I20" s="11">
        <f t="shared" si="3"/>
        <v>2083.4016418987158</v>
      </c>
      <c r="J20" s="11">
        <f t="shared" si="4"/>
        <v>11626.454734299516</v>
      </c>
      <c r="K20" s="11">
        <f t="shared" si="5"/>
        <v>5.5805152979066026</v>
      </c>
      <c r="M20" s="6">
        <v>140</v>
      </c>
      <c r="N20" s="6">
        <v>0</v>
      </c>
    </row>
    <row r="21" spans="1:14" ht="15" customHeight="1" x14ac:dyDescent="0.25">
      <c r="A21" s="9" t="s">
        <v>15</v>
      </c>
      <c r="B21" s="10">
        <v>1015</v>
      </c>
      <c r="C21" s="10">
        <f t="shared" si="0"/>
        <v>4266</v>
      </c>
      <c r="D21" s="11">
        <f t="shared" si="1"/>
        <v>4.2029556650246302</v>
      </c>
      <c r="E21" s="26">
        <v>4263</v>
      </c>
      <c r="F21" s="26">
        <v>11706459.960000001</v>
      </c>
      <c r="G21" s="10">
        <v>0</v>
      </c>
      <c r="H21" s="11">
        <f t="shared" si="2"/>
        <v>0</v>
      </c>
      <c r="I21" s="11">
        <f t="shared" si="3"/>
        <v>2746.0614496833218</v>
      </c>
      <c r="J21" s="11">
        <f t="shared" si="4"/>
        <v>11533.458088669951</v>
      </c>
      <c r="K21" s="11">
        <f t="shared" si="5"/>
        <v>4.2</v>
      </c>
      <c r="M21" s="7">
        <v>3</v>
      </c>
      <c r="N21" s="7">
        <v>0</v>
      </c>
    </row>
    <row r="22" spans="1:14" ht="15" customHeight="1" x14ac:dyDescent="0.25">
      <c r="A22" s="9" t="s">
        <v>16</v>
      </c>
      <c r="B22" s="10">
        <v>8424</v>
      </c>
      <c r="C22" s="10">
        <f t="shared" si="0"/>
        <v>42567</v>
      </c>
      <c r="D22" s="11">
        <f t="shared" si="1"/>
        <v>5.0530626780626777</v>
      </c>
      <c r="E22" s="26">
        <v>42563</v>
      </c>
      <c r="F22" s="26">
        <v>95799395.700000003</v>
      </c>
      <c r="G22" s="10">
        <v>1</v>
      </c>
      <c r="H22" s="11">
        <f t="shared" si="2"/>
        <v>2.3492376723753144E-3</v>
      </c>
      <c r="I22" s="11">
        <f t="shared" si="3"/>
        <v>2250.7669971571554</v>
      </c>
      <c r="J22" s="11">
        <f t="shared" si="4"/>
        <v>11372.19797008547</v>
      </c>
      <c r="K22" s="11">
        <f t="shared" si="5"/>
        <v>5.0525878442545107</v>
      </c>
      <c r="M22" s="6">
        <v>1</v>
      </c>
      <c r="N22" s="6">
        <v>0</v>
      </c>
    </row>
    <row r="23" spans="1:14" ht="15" customHeight="1" x14ac:dyDescent="0.25">
      <c r="A23" s="12" t="s">
        <v>17</v>
      </c>
      <c r="B23" s="10">
        <v>3645</v>
      </c>
      <c r="C23" s="10">
        <f t="shared" si="0"/>
        <v>27794</v>
      </c>
      <c r="D23" s="11">
        <f t="shared" si="1"/>
        <v>7.6252400548696846</v>
      </c>
      <c r="E23" s="26">
        <v>27790</v>
      </c>
      <c r="F23" s="26">
        <v>55552558.539999999</v>
      </c>
      <c r="G23" s="10">
        <v>1</v>
      </c>
      <c r="H23" s="11">
        <f t="shared" si="2"/>
        <v>3.5978988270849825E-3</v>
      </c>
      <c r="I23" s="11">
        <f t="shared" si="3"/>
        <v>1999.0125419215544</v>
      </c>
      <c r="J23" s="11">
        <f t="shared" si="4"/>
        <v>15240.756801097394</v>
      </c>
      <c r="K23" s="11">
        <f t="shared" si="5"/>
        <v>7.6241426611796985</v>
      </c>
      <c r="M23" s="7">
        <v>1</v>
      </c>
      <c r="N23" s="7">
        <v>0</v>
      </c>
    </row>
    <row r="24" spans="1:14" ht="15" customHeight="1" x14ac:dyDescent="0.25">
      <c r="A24" s="12" t="s">
        <v>18</v>
      </c>
      <c r="B24" s="10">
        <v>532</v>
      </c>
      <c r="C24" s="10">
        <f t="shared" si="0"/>
        <v>5082</v>
      </c>
      <c r="D24" s="11">
        <f t="shared" si="1"/>
        <v>9.5526315789473681</v>
      </c>
      <c r="E24" s="26">
        <v>5079</v>
      </c>
      <c r="F24" s="26">
        <v>5980290.96</v>
      </c>
      <c r="G24" s="10">
        <v>0</v>
      </c>
      <c r="H24" s="11">
        <f t="shared" si="2"/>
        <v>0</v>
      </c>
      <c r="I24" s="11">
        <f t="shared" si="3"/>
        <v>1177.4544122858831</v>
      </c>
      <c r="J24" s="11">
        <f t="shared" si="4"/>
        <v>11241.148421052632</v>
      </c>
      <c r="K24" s="11">
        <f t="shared" si="5"/>
        <v>9.5469924812030076</v>
      </c>
      <c r="M24" s="6">
        <v>44</v>
      </c>
      <c r="N24" s="6">
        <v>0</v>
      </c>
    </row>
    <row r="25" spans="1:14" ht="15" customHeight="1" x14ac:dyDescent="0.25">
      <c r="A25" s="12" t="s">
        <v>19</v>
      </c>
      <c r="B25" s="10">
        <v>1787</v>
      </c>
      <c r="C25" s="10">
        <f t="shared" si="0"/>
        <v>9285</v>
      </c>
      <c r="D25" s="11">
        <f t="shared" si="1"/>
        <v>5.1958589815332958</v>
      </c>
      <c r="E25" s="10">
        <v>9282</v>
      </c>
      <c r="F25" s="10">
        <v>14083305.620000001</v>
      </c>
      <c r="G25" s="10">
        <v>0</v>
      </c>
      <c r="H25" s="11">
        <f t="shared" si="2"/>
        <v>0</v>
      </c>
      <c r="I25" s="11">
        <f t="shared" si="3"/>
        <v>1517.2705903900023</v>
      </c>
      <c r="J25" s="11">
        <f t="shared" si="4"/>
        <v>7880.9768438724122</v>
      </c>
      <c r="K25" s="11">
        <f t="shared" si="5"/>
        <v>5.1941801902630109</v>
      </c>
      <c r="M25" s="7">
        <v>2</v>
      </c>
      <c r="N25" s="7">
        <v>0</v>
      </c>
    </row>
    <row r="26" spans="1:14" ht="15" customHeight="1" x14ac:dyDescent="0.25">
      <c r="A26" s="9" t="s">
        <v>20</v>
      </c>
      <c r="B26" s="10">
        <v>1462</v>
      </c>
      <c r="C26" s="10">
        <f t="shared" si="0"/>
        <v>13915</v>
      </c>
      <c r="D26" s="11">
        <f t="shared" si="1"/>
        <v>9.5177838577291389</v>
      </c>
      <c r="E26" s="26">
        <v>13912</v>
      </c>
      <c r="F26" s="26">
        <v>24766437.190000001</v>
      </c>
      <c r="G26" s="10">
        <v>0</v>
      </c>
      <c r="H26" s="11">
        <f t="shared" si="2"/>
        <v>0</v>
      </c>
      <c r="I26" s="11">
        <f t="shared" si="3"/>
        <v>1780.2211896204717</v>
      </c>
      <c r="J26" s="11">
        <f t="shared" si="4"/>
        <v>16940.107517099863</v>
      </c>
      <c r="K26" s="11">
        <f t="shared" si="5"/>
        <v>9.5157318741450077</v>
      </c>
      <c r="M26" s="6">
        <v>1</v>
      </c>
      <c r="N26" s="6">
        <v>0</v>
      </c>
    </row>
    <row r="27" spans="1:14" ht="15" customHeight="1" x14ac:dyDescent="0.25">
      <c r="A27" s="9" t="s">
        <v>21</v>
      </c>
      <c r="B27" s="10">
        <v>517</v>
      </c>
      <c r="C27" s="10">
        <f t="shared" si="0"/>
        <v>1958</v>
      </c>
      <c r="D27" s="11">
        <f t="shared" si="1"/>
        <v>3.7872340425531914</v>
      </c>
      <c r="E27" s="26">
        <v>1955</v>
      </c>
      <c r="F27" s="26">
        <v>6173269.2699999996</v>
      </c>
      <c r="G27" s="10">
        <v>0</v>
      </c>
      <c r="H27" s="11">
        <v>0</v>
      </c>
      <c r="I27" s="11">
        <f t="shared" si="3"/>
        <v>3157.682491048593</v>
      </c>
      <c r="J27" s="11">
        <f t="shared" si="4"/>
        <v>11940.559516441004</v>
      </c>
      <c r="K27" s="11">
        <f t="shared" si="5"/>
        <v>3.7814313346228241</v>
      </c>
      <c r="M27" s="7">
        <v>11</v>
      </c>
      <c r="N27" s="7">
        <v>0</v>
      </c>
    </row>
    <row r="28" spans="1:14" ht="15" customHeight="1" x14ac:dyDescent="0.25">
      <c r="A28" s="9" t="s">
        <v>22</v>
      </c>
      <c r="B28" s="10">
        <v>27907</v>
      </c>
      <c r="C28" s="10">
        <f t="shared" si="0"/>
        <v>184902</v>
      </c>
      <c r="D28" s="11">
        <f t="shared" si="1"/>
        <v>6.6256494786254345</v>
      </c>
      <c r="E28" s="26">
        <v>184898</v>
      </c>
      <c r="F28" s="26">
        <v>354294517.66000003</v>
      </c>
      <c r="G28" s="10">
        <v>1</v>
      </c>
      <c r="H28" s="13">
        <f t="shared" ref="H28:H53" si="6">G28/C28*100</f>
        <v>5.4082703269840238E-4</v>
      </c>
      <c r="I28" s="11">
        <f>F28/E28</f>
        <v>1916.1619793615941</v>
      </c>
      <c r="J28" s="11">
        <f t="shared" si="4"/>
        <v>12695.542969864193</v>
      </c>
      <c r="K28" s="11">
        <f t="shared" si="5"/>
        <v>6.6255061454115456</v>
      </c>
      <c r="M28" s="6">
        <v>7</v>
      </c>
      <c r="N28" s="6">
        <v>0</v>
      </c>
    </row>
    <row r="29" spans="1:14" ht="15" customHeight="1" x14ac:dyDescent="0.25">
      <c r="A29" s="9" t="s">
        <v>23</v>
      </c>
      <c r="B29" s="10">
        <v>928</v>
      </c>
      <c r="C29" s="10">
        <f t="shared" si="0"/>
        <v>4676</v>
      </c>
      <c r="D29" s="11">
        <f t="shared" si="1"/>
        <v>5.0387931034482758</v>
      </c>
      <c r="E29" s="26">
        <v>4673</v>
      </c>
      <c r="F29" s="26">
        <v>13050165.109999999</v>
      </c>
      <c r="G29" s="10">
        <v>0</v>
      </c>
      <c r="H29" s="11">
        <f t="shared" si="6"/>
        <v>0</v>
      </c>
      <c r="I29" s="11">
        <f>F29/E29</f>
        <v>2792.6738947143162</v>
      </c>
      <c r="J29" s="11">
        <f t="shared" si="4"/>
        <v>14062.67792025862</v>
      </c>
      <c r="K29" s="11">
        <f t="shared" si="5"/>
        <v>5.0355603448275863</v>
      </c>
      <c r="M29" s="7">
        <v>34</v>
      </c>
      <c r="N29" s="7">
        <v>0</v>
      </c>
    </row>
    <row r="30" spans="1:14" ht="15" customHeight="1" x14ac:dyDescent="0.25">
      <c r="A30" s="9" t="s">
        <v>24</v>
      </c>
      <c r="B30" s="10">
        <v>700</v>
      </c>
      <c r="C30" s="10">
        <f t="shared" si="0"/>
        <v>3931</v>
      </c>
      <c r="D30" s="11">
        <f t="shared" si="1"/>
        <v>5.6157142857142857</v>
      </c>
      <c r="E30" s="26">
        <v>3928</v>
      </c>
      <c r="F30" s="26">
        <v>11329087.59</v>
      </c>
      <c r="G30" s="10">
        <v>0</v>
      </c>
      <c r="H30" s="11">
        <f t="shared" si="6"/>
        <v>0</v>
      </c>
      <c r="I30" s="11">
        <f t="shared" si="3"/>
        <v>2884.1872683299389</v>
      </c>
      <c r="J30" s="11">
        <f t="shared" si="4"/>
        <v>16184.410842857144</v>
      </c>
      <c r="K30" s="11">
        <f t="shared" si="5"/>
        <v>5.6114285714285712</v>
      </c>
      <c r="M30" s="6">
        <v>22</v>
      </c>
      <c r="N30" s="6">
        <v>0</v>
      </c>
    </row>
    <row r="31" spans="1:14" ht="15" customHeight="1" x14ac:dyDescent="0.25">
      <c r="A31" s="9" t="s">
        <v>25</v>
      </c>
      <c r="B31" s="10">
        <v>789</v>
      </c>
      <c r="C31" s="10">
        <f t="shared" si="0"/>
        <v>3468</v>
      </c>
      <c r="D31" s="11">
        <f t="shared" si="1"/>
        <v>4.3954372623574143</v>
      </c>
      <c r="E31" s="26">
        <v>3465</v>
      </c>
      <c r="F31" s="26">
        <v>10768179.300000001</v>
      </c>
      <c r="G31" s="10">
        <v>0</v>
      </c>
      <c r="H31" s="11">
        <f t="shared" si="6"/>
        <v>0</v>
      </c>
      <c r="I31" s="11">
        <f t="shared" si="3"/>
        <v>3107.6996536796537</v>
      </c>
      <c r="J31" s="11">
        <f t="shared" si="4"/>
        <v>13647.882509505704</v>
      </c>
      <c r="K31" s="11">
        <f t="shared" si="5"/>
        <v>4.3916349809885933</v>
      </c>
      <c r="M31" s="7">
        <v>66</v>
      </c>
      <c r="N31" s="7">
        <v>0</v>
      </c>
    </row>
    <row r="32" spans="1:14" ht="15" customHeight="1" x14ac:dyDescent="0.25">
      <c r="A32" s="9" t="s">
        <v>26</v>
      </c>
      <c r="B32" s="10">
        <v>1064</v>
      </c>
      <c r="C32" s="10">
        <f t="shared" si="0"/>
        <v>10686</v>
      </c>
      <c r="D32" s="11">
        <f t="shared" si="1"/>
        <v>10.043233082706767</v>
      </c>
      <c r="E32" s="26">
        <v>10683</v>
      </c>
      <c r="F32" s="26">
        <v>9862000.8300000001</v>
      </c>
      <c r="G32" s="10">
        <v>0</v>
      </c>
      <c r="H32" s="11">
        <f t="shared" si="6"/>
        <v>0</v>
      </c>
      <c r="I32" s="11">
        <f t="shared" si="3"/>
        <v>923.14900589721992</v>
      </c>
      <c r="J32" s="11">
        <f t="shared" si="4"/>
        <v>9268.7977725563906</v>
      </c>
      <c r="K32" s="11">
        <f t="shared" si="5"/>
        <v>10.040413533834586</v>
      </c>
      <c r="M32" s="6">
        <v>3</v>
      </c>
      <c r="N32" s="6">
        <v>0</v>
      </c>
    </row>
    <row r="33" spans="1:14" ht="15" customHeight="1" x14ac:dyDescent="0.25">
      <c r="A33" s="9" t="s">
        <v>27</v>
      </c>
      <c r="B33" s="10">
        <v>578</v>
      </c>
      <c r="C33" s="10">
        <f t="shared" si="0"/>
        <v>4011</v>
      </c>
      <c r="D33" s="11">
        <f t="shared" si="1"/>
        <v>6.9394463667820068</v>
      </c>
      <c r="E33" s="26">
        <v>4008</v>
      </c>
      <c r="F33" s="26">
        <v>4508232.33</v>
      </c>
      <c r="G33" s="10">
        <v>0</v>
      </c>
      <c r="H33" s="11">
        <f t="shared" si="6"/>
        <v>0</v>
      </c>
      <c r="I33" s="11">
        <f t="shared" si="3"/>
        <v>1124.8084655688624</v>
      </c>
      <c r="J33" s="11">
        <f t="shared" si="4"/>
        <v>7799.7099134948094</v>
      </c>
      <c r="K33" s="11">
        <f t="shared" si="5"/>
        <v>6.9342560553633215</v>
      </c>
      <c r="M33" s="7">
        <v>10</v>
      </c>
      <c r="N33" s="7">
        <v>0</v>
      </c>
    </row>
    <row r="34" spans="1:14" ht="15" customHeight="1" x14ac:dyDescent="0.25">
      <c r="A34" s="9" t="s">
        <v>28</v>
      </c>
      <c r="B34" s="10">
        <v>560</v>
      </c>
      <c r="C34" s="10">
        <f t="shared" si="0"/>
        <v>2595</v>
      </c>
      <c r="D34" s="11">
        <f t="shared" si="1"/>
        <v>4.6339285714285712</v>
      </c>
      <c r="E34" s="26">
        <v>2592</v>
      </c>
      <c r="F34" s="26">
        <v>6225250.3399999999</v>
      </c>
      <c r="G34" s="10">
        <v>0</v>
      </c>
      <c r="H34" s="11">
        <f t="shared" si="6"/>
        <v>0</v>
      </c>
      <c r="I34" s="11">
        <f t="shared" si="3"/>
        <v>2401.7169521604937</v>
      </c>
      <c r="J34" s="11">
        <f t="shared" si="4"/>
        <v>11116.518464285715</v>
      </c>
      <c r="K34" s="11">
        <f t="shared" si="5"/>
        <v>4.628571428571429</v>
      </c>
      <c r="M34" s="6">
        <v>3</v>
      </c>
      <c r="N34" s="6">
        <v>0</v>
      </c>
    </row>
    <row r="35" spans="1:14" ht="15" customHeight="1" x14ac:dyDescent="0.25">
      <c r="A35" s="12" t="s">
        <v>29</v>
      </c>
      <c r="B35" s="10">
        <v>654</v>
      </c>
      <c r="C35" s="10">
        <f t="shared" si="0"/>
        <v>3338</v>
      </c>
      <c r="D35" s="11">
        <f t="shared" si="1"/>
        <v>5.1039755351681961</v>
      </c>
      <c r="E35" s="26">
        <v>3335</v>
      </c>
      <c r="F35" s="26">
        <v>8375394.9800000004</v>
      </c>
      <c r="G35" s="10">
        <v>0</v>
      </c>
      <c r="H35" s="11">
        <f t="shared" si="6"/>
        <v>0</v>
      </c>
      <c r="I35" s="11">
        <f t="shared" si="3"/>
        <v>2511.3628125937034</v>
      </c>
      <c r="J35" s="11">
        <f t="shared" si="4"/>
        <v>12806.414342507645</v>
      </c>
      <c r="K35" s="11">
        <f t="shared" si="5"/>
        <v>5.0993883792048926</v>
      </c>
      <c r="M35" s="7">
        <v>42</v>
      </c>
      <c r="N35" s="7">
        <v>0</v>
      </c>
    </row>
    <row r="36" spans="1:14" ht="15" customHeight="1" x14ac:dyDescent="0.25">
      <c r="A36" s="9" t="s">
        <v>30</v>
      </c>
      <c r="B36" s="10">
        <v>615</v>
      </c>
      <c r="C36" s="10">
        <f t="shared" si="0"/>
        <v>4581</v>
      </c>
      <c r="D36" s="11">
        <f t="shared" si="1"/>
        <v>7.4487804878048784</v>
      </c>
      <c r="E36" s="26">
        <v>4578</v>
      </c>
      <c r="F36" s="26">
        <v>8183379.6500000004</v>
      </c>
      <c r="G36" s="10">
        <v>0</v>
      </c>
      <c r="H36" s="11">
        <f t="shared" si="6"/>
        <v>0</v>
      </c>
      <c r="I36" s="11">
        <f t="shared" si="3"/>
        <v>1787.5447029270424</v>
      </c>
      <c r="J36" s="11">
        <f t="shared" si="4"/>
        <v>13306.30837398374</v>
      </c>
      <c r="K36" s="11">
        <f t="shared" si="5"/>
        <v>7.4439024390243906</v>
      </c>
      <c r="M36" s="6">
        <v>2</v>
      </c>
      <c r="N36" s="6">
        <v>0</v>
      </c>
    </row>
    <row r="37" spans="1:14" ht="15" customHeight="1" x14ac:dyDescent="0.25">
      <c r="A37" s="9" t="s">
        <v>31</v>
      </c>
      <c r="B37" s="10">
        <v>731</v>
      </c>
      <c r="C37" s="10">
        <f t="shared" si="0"/>
        <v>5237</v>
      </c>
      <c r="D37" s="11">
        <f t="shared" si="1"/>
        <v>7.1641586867305058</v>
      </c>
      <c r="E37" s="26">
        <v>5234</v>
      </c>
      <c r="F37" s="26">
        <v>7752413.7599999998</v>
      </c>
      <c r="G37" s="10">
        <v>0</v>
      </c>
      <c r="H37" s="11">
        <f t="shared" si="6"/>
        <v>0</v>
      </c>
      <c r="I37" s="11">
        <f t="shared" si="3"/>
        <v>1481.1642644249139</v>
      </c>
      <c r="J37" s="11">
        <f t="shared" si="4"/>
        <v>10605.217181942544</v>
      </c>
      <c r="K37" s="11">
        <f t="shared" si="5"/>
        <v>7.1600547195622433</v>
      </c>
      <c r="M37" s="7">
        <v>34</v>
      </c>
      <c r="N37" s="7">
        <v>1</v>
      </c>
    </row>
    <row r="38" spans="1:14" ht="15" customHeight="1" x14ac:dyDescent="0.25">
      <c r="A38" s="9" t="s">
        <v>32</v>
      </c>
      <c r="B38" s="10">
        <v>878</v>
      </c>
      <c r="C38" s="10">
        <f t="shared" si="0"/>
        <v>6734</v>
      </c>
      <c r="D38" s="11">
        <f t="shared" si="1"/>
        <v>7.6697038724373581</v>
      </c>
      <c r="E38" s="26">
        <v>6731</v>
      </c>
      <c r="F38" s="26">
        <v>9681517.9100000001</v>
      </c>
      <c r="G38" s="10">
        <v>0</v>
      </c>
      <c r="H38" s="11">
        <f t="shared" si="6"/>
        <v>0</v>
      </c>
      <c r="I38" s="11">
        <f t="shared" si="3"/>
        <v>1438.3476318526223</v>
      </c>
      <c r="J38" s="11">
        <f t="shared" si="4"/>
        <v>11026.785774487471</v>
      </c>
      <c r="K38" s="11">
        <f t="shared" si="5"/>
        <v>7.66628701594533</v>
      </c>
      <c r="M38" s="6">
        <v>192</v>
      </c>
      <c r="N38" s="6">
        <v>0</v>
      </c>
    </row>
    <row r="39" spans="1:14" ht="15" customHeight="1" x14ac:dyDescent="0.25">
      <c r="A39" s="9" t="s">
        <v>33</v>
      </c>
      <c r="B39" s="10">
        <v>1040</v>
      </c>
      <c r="C39" s="10">
        <f t="shared" si="0"/>
        <v>10593</v>
      </c>
      <c r="D39" s="11">
        <f t="shared" si="1"/>
        <v>10.185576923076923</v>
      </c>
      <c r="E39" s="26">
        <v>10589</v>
      </c>
      <c r="F39" s="26">
        <v>8901243.9600000009</v>
      </c>
      <c r="G39" s="10">
        <v>1</v>
      </c>
      <c r="H39" s="11">
        <f t="shared" si="6"/>
        <v>9.4401963560842069E-3</v>
      </c>
      <c r="I39" s="11">
        <f t="shared" si="3"/>
        <v>840.61232977618295</v>
      </c>
      <c r="J39" s="11">
        <f t="shared" si="4"/>
        <v>8558.8884230769236</v>
      </c>
      <c r="K39" s="11">
        <f t="shared" si="5"/>
        <v>10.18173076923077</v>
      </c>
      <c r="M39" s="7">
        <v>11</v>
      </c>
      <c r="N39" s="7">
        <v>0</v>
      </c>
    </row>
    <row r="40" spans="1:14" ht="15" customHeight="1" x14ac:dyDescent="0.25">
      <c r="A40" s="9" t="s">
        <v>34</v>
      </c>
      <c r="B40" s="29">
        <v>589</v>
      </c>
      <c r="C40" s="10">
        <f t="shared" si="0"/>
        <v>3187</v>
      </c>
      <c r="D40" s="11">
        <f t="shared" si="1"/>
        <v>5.4108658743633278</v>
      </c>
      <c r="E40" s="26">
        <v>3184</v>
      </c>
      <c r="F40" s="26">
        <v>7146657.21</v>
      </c>
      <c r="G40" s="10">
        <v>0</v>
      </c>
      <c r="H40" s="11">
        <f t="shared" si="6"/>
        <v>0</v>
      </c>
      <c r="I40" s="11">
        <f t="shared" si="3"/>
        <v>2244.5531438442213</v>
      </c>
      <c r="J40" s="11">
        <f t="shared" si="4"/>
        <v>12133.543650254669</v>
      </c>
      <c r="K40" s="11">
        <f t="shared" si="5"/>
        <v>5.4057724957555182</v>
      </c>
      <c r="M40" s="6">
        <v>8</v>
      </c>
      <c r="N40" s="6">
        <v>0</v>
      </c>
    </row>
    <row r="41" spans="1:14" ht="15" customHeight="1" x14ac:dyDescent="0.25">
      <c r="A41" s="12" t="s">
        <v>35</v>
      </c>
      <c r="B41" s="10">
        <v>489</v>
      </c>
      <c r="C41" s="10">
        <f t="shared" si="0"/>
        <v>3729</v>
      </c>
      <c r="D41" s="11">
        <f t="shared" si="1"/>
        <v>7.6257668711656441</v>
      </c>
      <c r="E41" s="26">
        <v>3726</v>
      </c>
      <c r="F41" s="26">
        <v>4111976.26</v>
      </c>
      <c r="G41" s="10">
        <v>0</v>
      </c>
      <c r="H41" s="11">
        <f t="shared" si="6"/>
        <v>0</v>
      </c>
      <c r="I41" s="11">
        <f t="shared" si="3"/>
        <v>1103.5899785292538</v>
      </c>
      <c r="J41" s="11">
        <f t="shared" si="4"/>
        <v>8408.9494069529646</v>
      </c>
      <c r="K41" s="11">
        <f t="shared" si="5"/>
        <v>7.6196319018404912</v>
      </c>
      <c r="M41" s="7">
        <v>0</v>
      </c>
      <c r="N41" s="7">
        <v>0</v>
      </c>
    </row>
    <row r="42" spans="1:14" ht="15" customHeight="1" x14ac:dyDescent="0.25">
      <c r="A42" s="9" t="s">
        <v>36</v>
      </c>
      <c r="B42" s="10">
        <v>400</v>
      </c>
      <c r="C42" s="10">
        <f t="shared" si="0"/>
        <v>2442</v>
      </c>
      <c r="D42" s="11">
        <f t="shared" si="1"/>
        <v>6.1050000000000004</v>
      </c>
      <c r="E42" s="26">
        <v>2439</v>
      </c>
      <c r="F42" s="26">
        <v>4534624.92</v>
      </c>
      <c r="G42" s="10">
        <v>0</v>
      </c>
      <c r="H42" s="11">
        <f t="shared" si="6"/>
        <v>0</v>
      </c>
      <c r="I42" s="11">
        <f t="shared" si="3"/>
        <v>1859.2148093480935</v>
      </c>
      <c r="J42" s="11">
        <f t="shared" si="4"/>
        <v>11336.5623</v>
      </c>
      <c r="K42" s="11">
        <f t="shared" si="5"/>
        <v>6.0975000000000001</v>
      </c>
      <c r="M42" s="6">
        <v>23</v>
      </c>
      <c r="N42" s="6">
        <v>0</v>
      </c>
    </row>
    <row r="43" spans="1:14" ht="15" customHeight="1" x14ac:dyDescent="0.25">
      <c r="A43" s="9" t="s">
        <v>37</v>
      </c>
      <c r="B43" s="10">
        <v>504</v>
      </c>
      <c r="C43" s="10">
        <f t="shared" si="0"/>
        <v>6452</v>
      </c>
      <c r="D43" s="11">
        <f t="shared" si="1"/>
        <v>12.801587301587302</v>
      </c>
      <c r="E43" s="26">
        <v>6449</v>
      </c>
      <c r="F43" s="26">
        <v>4841307.38</v>
      </c>
      <c r="G43" s="10">
        <v>0</v>
      </c>
      <c r="H43" s="11">
        <f t="shared" si="6"/>
        <v>0</v>
      </c>
      <c r="I43" s="11">
        <f t="shared" si="3"/>
        <v>750.70668010544273</v>
      </c>
      <c r="J43" s="11">
        <f t="shared" si="4"/>
        <v>9605.7686111111107</v>
      </c>
      <c r="K43" s="11">
        <f t="shared" si="5"/>
        <v>12.795634920634921</v>
      </c>
      <c r="M43" s="7">
        <v>11</v>
      </c>
      <c r="N43" s="7">
        <v>0</v>
      </c>
    </row>
    <row r="44" spans="1:14" ht="15" customHeight="1" x14ac:dyDescent="0.25">
      <c r="A44" s="12" t="s">
        <v>38</v>
      </c>
      <c r="B44" s="10">
        <v>1391</v>
      </c>
      <c r="C44" s="10">
        <f t="shared" si="0"/>
        <v>7184</v>
      </c>
      <c r="D44" s="11">
        <f t="shared" si="1"/>
        <v>5.1646297627606037</v>
      </c>
      <c r="E44" s="10">
        <v>7181</v>
      </c>
      <c r="F44" s="10">
        <v>17035323.329999998</v>
      </c>
      <c r="G44" s="10">
        <v>0</v>
      </c>
      <c r="H44" s="11">
        <f t="shared" si="6"/>
        <v>0</v>
      </c>
      <c r="I44" s="11">
        <f t="shared" si="3"/>
        <v>2372.2773053892215</v>
      </c>
      <c r="J44" s="11">
        <f t="shared" si="4"/>
        <v>12246.81763479511</v>
      </c>
      <c r="K44" s="11">
        <f t="shared" si="5"/>
        <v>5.162473040977714</v>
      </c>
      <c r="M44" s="6">
        <v>0</v>
      </c>
      <c r="N44" s="6">
        <v>0</v>
      </c>
    </row>
    <row r="45" spans="1:14" ht="15" customHeight="1" x14ac:dyDescent="0.25">
      <c r="A45" s="12" t="s">
        <v>39</v>
      </c>
      <c r="B45" s="10">
        <v>488</v>
      </c>
      <c r="C45" s="10">
        <f t="shared" si="0"/>
        <v>2252</v>
      </c>
      <c r="D45" s="11">
        <f t="shared" si="1"/>
        <v>4.6147540983606561</v>
      </c>
      <c r="E45" s="26">
        <v>2249</v>
      </c>
      <c r="F45" s="26">
        <v>5972519.8200000003</v>
      </c>
      <c r="G45" s="10">
        <v>0</v>
      </c>
      <c r="H45" s="11">
        <f t="shared" si="6"/>
        <v>0</v>
      </c>
      <c r="I45" s="11">
        <f t="shared" si="3"/>
        <v>2655.633534904402</v>
      </c>
      <c r="J45" s="11">
        <f t="shared" si="4"/>
        <v>12238.77012295082</v>
      </c>
      <c r="K45" s="11">
        <f t="shared" si="5"/>
        <v>4.6086065573770494</v>
      </c>
      <c r="M45" s="7">
        <v>0</v>
      </c>
      <c r="N45" s="7">
        <v>0</v>
      </c>
    </row>
    <row r="46" spans="1:14" ht="15" customHeight="1" x14ac:dyDescent="0.25">
      <c r="A46" s="12" t="s">
        <v>40</v>
      </c>
      <c r="B46" s="10">
        <v>710</v>
      </c>
      <c r="C46" s="10">
        <f t="shared" si="0"/>
        <v>5980</v>
      </c>
      <c r="D46" s="11">
        <f t="shared" si="1"/>
        <v>8.422535211267606</v>
      </c>
      <c r="E46" s="26">
        <v>5977</v>
      </c>
      <c r="F46" s="26">
        <v>10631475.960000001</v>
      </c>
      <c r="G46" s="10">
        <v>0</v>
      </c>
      <c r="H46" s="11">
        <f t="shared" si="6"/>
        <v>0</v>
      </c>
      <c r="I46" s="11">
        <f t="shared" si="3"/>
        <v>1778.731129329095</v>
      </c>
      <c r="J46" s="11">
        <f t="shared" si="4"/>
        <v>14973.909802816903</v>
      </c>
      <c r="K46" s="11">
        <f t="shared" si="5"/>
        <v>8.4183098591549292</v>
      </c>
      <c r="M46" s="6">
        <v>10</v>
      </c>
      <c r="N46" s="6">
        <v>0</v>
      </c>
    </row>
    <row r="47" spans="1:14" ht="15" customHeight="1" x14ac:dyDescent="0.25">
      <c r="A47" s="12" t="s">
        <v>41</v>
      </c>
      <c r="B47" s="10">
        <v>552</v>
      </c>
      <c r="C47" s="10">
        <f t="shared" si="0"/>
        <v>3994</v>
      </c>
      <c r="D47" s="11">
        <f t="shared" si="1"/>
        <v>7.2355072463768115</v>
      </c>
      <c r="E47" s="26">
        <v>3991</v>
      </c>
      <c r="F47" s="26">
        <v>5359698.55</v>
      </c>
      <c r="G47" s="10">
        <v>0</v>
      </c>
      <c r="H47" s="11">
        <f t="shared" si="6"/>
        <v>0</v>
      </c>
      <c r="I47" s="11">
        <f t="shared" si="3"/>
        <v>1342.9462665998497</v>
      </c>
      <c r="J47" s="11">
        <f t="shared" si="4"/>
        <v>9709.5988224637676</v>
      </c>
      <c r="K47" s="11">
        <f t="shared" si="5"/>
        <v>7.2300724637681162</v>
      </c>
      <c r="M47" s="7">
        <v>114</v>
      </c>
      <c r="N47" s="7">
        <v>1</v>
      </c>
    </row>
    <row r="48" spans="1:14" ht="15" customHeight="1" x14ac:dyDescent="0.25">
      <c r="A48" s="9" t="s">
        <v>42</v>
      </c>
      <c r="B48" s="10">
        <v>452</v>
      </c>
      <c r="C48" s="10">
        <f t="shared" si="0"/>
        <v>4192</v>
      </c>
      <c r="D48" s="11">
        <f t="shared" si="1"/>
        <v>9.2743362831858409</v>
      </c>
      <c r="E48" s="26">
        <v>4189</v>
      </c>
      <c r="F48" s="26">
        <v>4368978.03</v>
      </c>
      <c r="G48" s="10">
        <v>0</v>
      </c>
      <c r="H48" s="11">
        <f t="shared" si="6"/>
        <v>0</v>
      </c>
      <c r="I48" s="11">
        <f t="shared" si="3"/>
        <v>1042.9644378133207</v>
      </c>
      <c r="J48" s="11">
        <f t="shared" si="4"/>
        <v>9665.8805973451326</v>
      </c>
      <c r="K48" s="11">
        <f t="shared" si="5"/>
        <v>9.2676991150442483</v>
      </c>
      <c r="M48" s="6">
        <v>18</v>
      </c>
      <c r="N48" s="6">
        <v>1</v>
      </c>
    </row>
    <row r="49" spans="1:14" ht="15" customHeight="1" x14ac:dyDescent="0.25">
      <c r="A49" s="9" t="s">
        <v>43</v>
      </c>
      <c r="B49" s="10">
        <v>705</v>
      </c>
      <c r="C49" s="10">
        <f t="shared" si="0"/>
        <v>2707</v>
      </c>
      <c r="D49" s="11">
        <f t="shared" si="1"/>
        <v>3.8397163120567375</v>
      </c>
      <c r="E49" s="26">
        <v>2704</v>
      </c>
      <c r="F49" s="26">
        <v>7862468.8700000001</v>
      </c>
      <c r="G49" s="10">
        <v>0</v>
      </c>
      <c r="H49" s="11">
        <f t="shared" si="6"/>
        <v>0</v>
      </c>
      <c r="I49" s="11">
        <f t="shared" si="3"/>
        <v>2907.7177773668641</v>
      </c>
      <c r="J49" s="11">
        <f t="shared" si="4"/>
        <v>11152.438113475177</v>
      </c>
      <c r="K49" s="11">
        <f t="shared" si="5"/>
        <v>3.8354609929078016</v>
      </c>
      <c r="M49" s="7">
        <v>3</v>
      </c>
      <c r="N49" s="7">
        <v>0</v>
      </c>
    </row>
    <row r="50" spans="1:14" ht="15" customHeight="1" x14ac:dyDescent="0.25">
      <c r="A50" s="9" t="s">
        <v>44</v>
      </c>
      <c r="B50" s="10">
        <v>600</v>
      </c>
      <c r="C50" s="10">
        <f t="shared" si="0"/>
        <v>4295</v>
      </c>
      <c r="D50" s="11">
        <f t="shared" si="1"/>
        <v>7.1583333333333332</v>
      </c>
      <c r="E50" s="26">
        <v>4292</v>
      </c>
      <c r="F50" s="26">
        <v>7036528.5700000003</v>
      </c>
      <c r="G50" s="10">
        <v>0</v>
      </c>
      <c r="H50" s="11">
        <f t="shared" si="6"/>
        <v>0</v>
      </c>
      <c r="I50" s="11">
        <f t="shared" si="3"/>
        <v>1639.452136533085</v>
      </c>
      <c r="J50" s="11">
        <f t="shared" si="4"/>
        <v>11727.547616666667</v>
      </c>
      <c r="K50" s="11">
        <f t="shared" si="5"/>
        <v>7.1533333333333333</v>
      </c>
      <c r="M50" s="6">
        <v>17</v>
      </c>
      <c r="N50" s="6">
        <v>1</v>
      </c>
    </row>
    <row r="51" spans="1:14" ht="15" customHeight="1" x14ac:dyDescent="0.25">
      <c r="A51" s="9" t="s">
        <v>45</v>
      </c>
      <c r="B51" s="10">
        <v>1763</v>
      </c>
      <c r="C51" s="10">
        <f t="shared" si="0"/>
        <v>5849</v>
      </c>
      <c r="D51" s="11">
        <f t="shared" si="1"/>
        <v>3.3176403857061825</v>
      </c>
      <c r="E51" s="26">
        <v>5846</v>
      </c>
      <c r="F51" s="26">
        <v>18910470.100000001</v>
      </c>
      <c r="G51" s="10">
        <v>0</v>
      </c>
      <c r="H51" s="11">
        <f t="shared" si="6"/>
        <v>0</v>
      </c>
      <c r="I51" s="11">
        <f t="shared" si="3"/>
        <v>3234.7708005473833</v>
      </c>
      <c r="J51" s="11">
        <f t="shared" si="4"/>
        <v>10726.30181508792</v>
      </c>
      <c r="K51" s="11">
        <f t="shared" si="5"/>
        <v>3.3159387407827565</v>
      </c>
      <c r="M51" s="7">
        <v>8</v>
      </c>
      <c r="N51" s="7">
        <v>0</v>
      </c>
    </row>
    <row r="52" spans="1:14" ht="15" customHeight="1" x14ac:dyDescent="0.25">
      <c r="A52" s="9" t="s">
        <v>46</v>
      </c>
      <c r="B52" s="10">
        <v>1192</v>
      </c>
      <c r="C52" s="10">
        <f t="shared" si="0"/>
        <v>8070</v>
      </c>
      <c r="D52" s="11">
        <f t="shared" si="1"/>
        <v>6.7701342281879198</v>
      </c>
      <c r="E52" s="26">
        <v>8067</v>
      </c>
      <c r="F52" s="26">
        <v>26203570.77</v>
      </c>
      <c r="G52" s="10">
        <v>0</v>
      </c>
      <c r="H52" s="11">
        <f t="shared" si="6"/>
        <v>0</v>
      </c>
      <c r="I52" s="11">
        <f t="shared" si="3"/>
        <v>3248.2423168464111</v>
      </c>
      <c r="J52" s="11">
        <f t="shared" si="4"/>
        <v>21982.861384228188</v>
      </c>
      <c r="K52" s="11">
        <f t="shared" si="5"/>
        <v>6.7676174496644297</v>
      </c>
      <c r="M52" s="6">
        <v>400</v>
      </c>
      <c r="N52" s="6">
        <v>7</v>
      </c>
    </row>
    <row r="53" spans="1:14" ht="15" customHeight="1" x14ac:dyDescent="0.25">
      <c r="A53" s="9" t="s">
        <v>47</v>
      </c>
      <c r="B53" s="10">
        <f>SUM(B11:B52)</f>
        <v>76094</v>
      </c>
      <c r="C53" s="10">
        <f>SUM(C11:C52)</f>
        <v>488902</v>
      </c>
      <c r="D53" s="11">
        <f t="shared" si="1"/>
        <v>6.4249743738008256</v>
      </c>
      <c r="E53" s="10">
        <f>SUM(E11:E52)</f>
        <v>488771</v>
      </c>
      <c r="F53" s="10">
        <f>SUM(F11:F52)</f>
        <v>935757418.58000016</v>
      </c>
      <c r="G53" s="10">
        <f>SUM(G11:G52)</f>
        <v>5</v>
      </c>
      <c r="H53" s="13">
        <f t="shared" si="6"/>
        <v>1.0226998457768632E-3</v>
      </c>
      <c r="I53" s="11">
        <f t="shared" si="3"/>
        <v>1914.5109234795029</v>
      </c>
      <c r="J53" s="11">
        <f t="shared" si="4"/>
        <v>12297.387686019925</v>
      </c>
      <c r="K53" s="11">
        <f t="shared" si="5"/>
        <v>6.4232528188819096</v>
      </c>
      <c r="M53" s="7">
        <v>198</v>
      </c>
      <c r="N53" s="7">
        <v>1</v>
      </c>
    </row>
    <row r="54" spans="1:14" x14ac:dyDescent="0.25">
      <c r="E54" s="27"/>
      <c r="F54" s="27"/>
      <c r="M54" s="8">
        <f>SUM(M1:M53)</f>
        <v>1767</v>
      </c>
      <c r="N54" s="8">
        <f>SUM(N1:N53)</f>
        <v>17</v>
      </c>
    </row>
    <row r="58" spans="1:14" x14ac:dyDescent="0.25">
      <c r="A58"/>
    </row>
    <row r="59" spans="1:14" x14ac:dyDescent="0.25">
      <c r="A59"/>
    </row>
    <row r="60" spans="1:14" x14ac:dyDescent="0.25">
      <c r="A60"/>
    </row>
    <row r="61" spans="1:14" x14ac:dyDescent="0.25">
      <c r="A61"/>
    </row>
    <row r="62" spans="1:14" x14ac:dyDescent="0.25">
      <c r="A62"/>
    </row>
    <row r="63" spans="1:14" x14ac:dyDescent="0.25">
      <c r="A63"/>
    </row>
    <row r="64" spans="1:14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  <row r="75" spans="1:1" x14ac:dyDescent="0.25">
      <c r="A75"/>
    </row>
    <row r="76" spans="1:1" x14ac:dyDescent="0.25">
      <c r="A76"/>
    </row>
    <row r="77" spans="1:1" x14ac:dyDescent="0.25">
      <c r="A77"/>
    </row>
    <row r="78" spans="1:1" x14ac:dyDescent="0.25">
      <c r="A78"/>
    </row>
    <row r="79" spans="1:1" x14ac:dyDescent="0.25">
      <c r="A79"/>
    </row>
    <row r="80" spans="1:1" x14ac:dyDescent="0.25">
      <c r="A80"/>
    </row>
    <row r="81" spans="1:1" x14ac:dyDescent="0.25">
      <c r="A81"/>
    </row>
    <row r="82" spans="1:1" x14ac:dyDescent="0.25">
      <c r="A82"/>
    </row>
    <row r="83" spans="1:1" x14ac:dyDescent="0.25">
      <c r="A83"/>
    </row>
    <row r="84" spans="1:1" x14ac:dyDescent="0.25">
      <c r="A84"/>
    </row>
    <row r="85" spans="1:1" x14ac:dyDescent="0.25">
      <c r="A85"/>
    </row>
    <row r="86" spans="1:1" x14ac:dyDescent="0.25">
      <c r="A86"/>
    </row>
    <row r="87" spans="1:1" x14ac:dyDescent="0.25">
      <c r="A87"/>
    </row>
    <row r="88" spans="1:1" x14ac:dyDescent="0.25">
      <c r="A88"/>
    </row>
    <row r="89" spans="1:1" x14ac:dyDescent="0.25">
      <c r="A89"/>
    </row>
    <row r="90" spans="1:1" x14ac:dyDescent="0.25">
      <c r="A90"/>
    </row>
    <row r="91" spans="1:1" x14ac:dyDescent="0.25">
      <c r="A91"/>
    </row>
    <row r="92" spans="1:1" x14ac:dyDescent="0.25">
      <c r="A92"/>
    </row>
    <row r="93" spans="1:1" x14ac:dyDescent="0.25">
      <c r="A93"/>
    </row>
    <row r="94" spans="1:1" x14ac:dyDescent="0.25">
      <c r="A94"/>
    </row>
    <row r="95" spans="1:1" x14ac:dyDescent="0.25">
      <c r="A95"/>
    </row>
    <row r="96" spans="1:1" x14ac:dyDescent="0.25">
      <c r="A96"/>
    </row>
    <row r="97" spans="1:1" x14ac:dyDescent="0.25">
      <c r="A97"/>
    </row>
    <row r="98" spans="1:1" x14ac:dyDescent="0.25">
      <c r="A98"/>
    </row>
    <row r="99" spans="1:1" x14ac:dyDescent="0.25">
      <c r="A99"/>
    </row>
  </sheetData>
  <mergeCells count="12">
    <mergeCell ref="A7:K7"/>
    <mergeCell ref="A8:A10"/>
    <mergeCell ref="B8:B10"/>
    <mergeCell ref="C8:E8"/>
    <mergeCell ref="F8:F10"/>
    <mergeCell ref="I8:I10"/>
    <mergeCell ref="G8:G10"/>
    <mergeCell ref="H8:H10"/>
    <mergeCell ref="J8:J10"/>
    <mergeCell ref="K8:K10"/>
    <mergeCell ref="C9:D9"/>
    <mergeCell ref="E9:E10"/>
  </mergeCells>
  <pageMargins left="0" right="0" top="0" bottom="0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Миац</vt:lpstr>
    </vt:vector>
  </TitlesOfParts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2006-09-16T00:00:00Z</dcterms:created>
  <dcterms:modified xsi:type="dcterms:W3CDTF">2020-10-28T05:24:28Z</dcterms:modified>
</cp:coreProperties>
</file>